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A9F62E23-41F3-46EC-AAD7-305F7F5FAD1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UM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2" i="1" l="1"/>
  <c r="L63" i="1"/>
  <c r="K62" i="1"/>
  <c r="K63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L12" i="1"/>
  <c r="K12" i="1"/>
</calcChain>
</file>

<file path=xl/sharedStrings.xml><?xml version="1.0" encoding="utf-8"?>
<sst xmlns="http://schemas.openxmlformats.org/spreadsheetml/2006/main" count="380" uniqueCount="73">
  <si>
    <t>Bankname</t>
  </si>
  <si>
    <t>Shishu</t>
  </si>
  <si>
    <t>Kishor</t>
  </si>
  <si>
    <t>Tarun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</si>
  <si>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</si>
  <si>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</si>
  <si>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</si>
  <si>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</si>
  <si>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</si>
  <si>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</si>
  <si>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</si>
  <si>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</si>
  <si>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</si>
  <si>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</si>
  <si>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</si>
  <si>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</si>
  <si>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</si>
  <si>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</si>
  <si>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</si>
  <si>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</si>
  <si>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</si>
  <si>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</si>
  <si>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</si>
  <si>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</si>
  <si>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</si>
  <si>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</si>
  <si>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</si>
  <si>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</si>
  <si>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</si>
  <si>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</si>
  <si>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</si>
  <si>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</si>
  <si>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</si>
  <si>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</si>
  <si>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</si>
  <si>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</si>
  <si>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</si>
  <si>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</si>
  <si>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</si>
  <si>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</si>
  <si>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</si>
  <si>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</si>
  <si>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</si>
  <si>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</si>
  <si>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</si>
  <si>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</si>
  <si>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</si>
  <si>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</si>
  <si>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</si>
  <si>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</si>
  <si>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</si>
  <si>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</si>
  <si>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</si>
  <si>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</si>
  <si>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</si>
  <si>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</si>
  <si>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- 1stJAN-31stMAR</t>
  </si>
  <si>
    <t>Progress under  PMMY -Disbursement from 01 April to current quarter IN THE STATE OF CHANDIGARH</t>
  </si>
  <si>
    <t>Amt in Lacs</t>
  </si>
  <si>
    <t>State Code</t>
  </si>
  <si>
    <t>Statename</t>
  </si>
  <si>
    <t>District Code</t>
  </si>
  <si>
    <t>District Name</t>
  </si>
  <si>
    <t>Block Code</t>
  </si>
  <si>
    <t>Block Name</t>
  </si>
  <si>
    <t>04</t>
  </si>
  <si>
    <t>CHANDIGARH</t>
  </si>
  <si>
    <t>44</t>
  </si>
  <si>
    <t>351</t>
  </si>
  <si>
    <t>Sum:</t>
  </si>
  <si>
    <t>Total</t>
  </si>
  <si>
    <t>Pg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</si>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</sst>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3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vertical="center"/>
    </xf>
    <xf numFmtId="0" fontId="8" fillId="0" borderId="0" xfId="0" applyFont="1"/>
    <xf numFmtId="0" fontId="5" fillId="2" borderId="0" xfId="0" applyFont="1" applyFill="1" applyAlignment="1">
      <alignment horizontal="left"/>
    </xf>
    <xf numFmtId="49" fontId="5" fillId="3" borderId="1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6"/>
  <sheetViews>
    <sheetView tabSelected="1" workbookViewId="0">
      <selection activeCell="C6" sqref="C6:G9"/>
    </sheetView>
  </sheetViews>
  <sheetFormatPr defaultRowHeight="12.75" x14ac:dyDescent="0.2"/>
  <cols>
    <col min="1" max="1" width="12.85546875" customWidth="1"/>
    <col min="2" max="2" width="0.5703125" customWidth="1"/>
    <col min="3" max="3" width="0.28515625" customWidth="1"/>
    <col min="4" max="4" width="36.42578125" customWidth="1"/>
    <col min="5" max="12" width="15.7109375" customWidth="1"/>
  </cols>
  <sheetData>
    <row r="1" spans="2:12" s="1" customFormat="1" ht="58.15" customHeight="1" x14ac:dyDescent="0.2"/>
    <row r="2" spans="2:12" s="1" customFormat="1" ht="18.2" customHeight="1" x14ac:dyDescent="0.2">
      <c r="B2" s="17" t="s">
        <v>55</v>
      </c>
      <c r="C2" s="17"/>
    </row>
    <row r="3" spans="2:12" s="1" customFormat="1" ht="6.4" customHeight="1" x14ac:dyDescent="0.2"/>
    <row r="4" spans="2:12" s="1" customFormat="1" ht="18.2" customHeight="1" x14ac:dyDescent="0.25">
      <c r="B4" s="17" t="s">
        <v>56</v>
      </c>
      <c r="C4" s="17"/>
      <c r="I4" s="19" t="s">
        <v>72</v>
      </c>
    </row>
    <row r="5" spans="2:12" s="1" customFormat="1" ht="8.4499999999999993" customHeight="1" x14ac:dyDescent="0.2">
      <c r="C5" s="15"/>
      <c r="D5" s="15"/>
      <c r="E5" s="15"/>
      <c r="F5" s="15"/>
      <c r="G5" s="15"/>
      <c r="H5" s="15"/>
      <c r="I5" s="15"/>
      <c r="K5" s="15"/>
    </row>
    <row r="6" spans="2:12" s="1" customFormat="1" ht="0.6" customHeight="1" x14ac:dyDescent="0.2">
      <c r="C6" s="21" t="s">
        <v>57</v>
      </c>
      <c r="D6" s="21"/>
      <c r="E6" s="21"/>
      <c r="F6" s="21"/>
      <c r="G6" s="21"/>
      <c r="H6" s="15"/>
      <c r="I6" s="15"/>
      <c r="K6" s="15"/>
    </row>
    <row r="7" spans="2:12" s="1" customFormat="1" ht="11.1" customHeight="1" x14ac:dyDescent="0.2">
      <c r="C7" s="21"/>
      <c r="D7" s="21"/>
      <c r="E7" s="21"/>
      <c r="F7" s="21"/>
      <c r="G7" s="21"/>
      <c r="H7" s="15"/>
      <c r="I7" s="16" t="s">
        <v>58</v>
      </c>
      <c r="K7" s="16"/>
    </row>
    <row r="8" spans="2:12" s="1" customFormat="1" ht="5.85" customHeight="1" x14ac:dyDescent="0.2">
      <c r="C8" s="21"/>
      <c r="D8" s="21"/>
      <c r="E8" s="21"/>
      <c r="F8" s="21"/>
      <c r="G8" s="21"/>
      <c r="H8" s="15"/>
      <c r="I8" s="15"/>
      <c r="K8" s="15"/>
    </row>
    <row r="9" spans="2:12" s="1" customFormat="1" ht="12.2" customHeight="1" x14ac:dyDescent="0.2">
      <c r="C9" s="21"/>
      <c r="D9" s="21"/>
      <c r="E9" s="21"/>
      <c r="F9" s="21"/>
      <c r="G9" s="21"/>
      <c r="H9" s="15"/>
      <c r="I9" s="15"/>
      <c r="K9" s="15"/>
    </row>
    <row r="10" spans="2:12" s="1" customFormat="1" ht="24" customHeight="1" x14ac:dyDescent="0.25">
      <c r="D10" s="20" t="s">
        <v>0</v>
      </c>
      <c r="E10" s="20" t="s">
        <v>1</v>
      </c>
      <c r="F10" s="20"/>
      <c r="G10" s="20" t="s">
        <v>2</v>
      </c>
      <c r="H10" s="20"/>
      <c r="I10" s="20" t="s">
        <v>3</v>
      </c>
      <c r="J10" s="20"/>
      <c r="K10" s="20" t="s">
        <v>70</v>
      </c>
      <c r="L10" s="20"/>
    </row>
    <row r="11" spans="2:12" s="1" customFormat="1" ht="24" customHeight="1" x14ac:dyDescent="0.25">
      <c r="D11" s="20"/>
      <c r="E11" s="14" t="s">
        <v>4</v>
      </c>
      <c r="F11" s="14" t="s">
        <v>5</v>
      </c>
      <c r="G11" s="14" t="s">
        <v>4</v>
      </c>
      <c r="H11" s="14" t="s">
        <v>5</v>
      </c>
      <c r="I11" s="14" t="s">
        <v>4</v>
      </c>
      <c r="J11" s="14" t="s">
        <v>5</v>
      </c>
      <c r="K11" s="14" t="s">
        <v>4</v>
      </c>
      <c r="L11" s="14" t="s">
        <v>5</v>
      </c>
    </row>
    <row r="12" spans="2:12" s="1" customFormat="1" ht="19.149999999999999" customHeight="1" x14ac:dyDescent="0.25">
      <c r="D12" s="10" t="s">
        <v>6</v>
      </c>
      <c r="E12" s="11">
        <v>52</v>
      </c>
      <c r="F12" s="11">
        <v>22.85</v>
      </c>
      <c r="G12" s="11">
        <v>50</v>
      </c>
      <c r="H12" s="11">
        <v>154.91</v>
      </c>
      <c r="I12" s="11">
        <v>51</v>
      </c>
      <c r="J12" s="11">
        <v>429.33625000000001</v>
      </c>
      <c r="K12" s="11">
        <f>SUM(E12,G12,I12)</f>
        <v>153</v>
      </c>
      <c r="L12" s="11">
        <f>SUM(F12,H12,J12)</f>
        <v>607.09625000000005</v>
      </c>
    </row>
    <row r="13" spans="2:12" s="1" customFormat="1" ht="19.149999999999999" customHeight="1" x14ac:dyDescent="0.25">
      <c r="D13" s="10" t="s">
        <v>7</v>
      </c>
      <c r="E13" s="11">
        <v>56</v>
      </c>
      <c r="F13" s="11">
        <v>13.13</v>
      </c>
      <c r="G13" s="11">
        <v>27</v>
      </c>
      <c r="H13" s="11">
        <v>72.151502399999998</v>
      </c>
      <c r="I13" s="11">
        <v>38</v>
      </c>
      <c r="J13" s="11">
        <v>267.08900649999998</v>
      </c>
      <c r="K13" s="11">
        <f t="shared" ref="K13:K63" si="0">SUM(E13,G13,I13)</f>
        <v>121</v>
      </c>
      <c r="L13" s="11">
        <f t="shared" ref="L13:L63" si="1">SUM(F13,H13,J13)</f>
        <v>352.3705089</v>
      </c>
    </row>
    <row r="14" spans="2:12" s="1" customFormat="1" ht="19.149999999999999" customHeight="1" x14ac:dyDescent="0.25">
      <c r="D14" s="10" t="s">
        <v>8</v>
      </c>
      <c r="E14" s="11">
        <v>7</v>
      </c>
      <c r="F14" s="11">
        <v>1.0000500000000001</v>
      </c>
      <c r="G14" s="11">
        <v>44</v>
      </c>
      <c r="H14" s="11">
        <v>83.681389999999993</v>
      </c>
      <c r="I14" s="11">
        <v>29</v>
      </c>
      <c r="J14" s="11">
        <v>217.68693999999999</v>
      </c>
      <c r="K14" s="11">
        <f t="shared" si="0"/>
        <v>80</v>
      </c>
      <c r="L14" s="11">
        <f t="shared" si="1"/>
        <v>302.36838</v>
      </c>
    </row>
    <row r="15" spans="2:12" s="1" customFormat="1" ht="19.149999999999999" customHeight="1" x14ac:dyDescent="0.25">
      <c r="D15" s="10" t="s">
        <v>9</v>
      </c>
      <c r="E15" s="11">
        <v>1211</v>
      </c>
      <c r="F15" s="11">
        <v>51.028219999999997</v>
      </c>
      <c r="G15" s="11">
        <v>329</v>
      </c>
      <c r="H15" s="11">
        <v>1104.8999899999999</v>
      </c>
      <c r="I15" s="11">
        <v>256</v>
      </c>
      <c r="J15" s="11">
        <v>2276.7049999999999</v>
      </c>
      <c r="K15" s="11">
        <f t="shared" si="0"/>
        <v>1796</v>
      </c>
      <c r="L15" s="11">
        <f t="shared" si="1"/>
        <v>3432.63321</v>
      </c>
    </row>
    <row r="16" spans="2:12" s="1" customFormat="1" ht="19.149999999999999" customHeight="1" x14ac:dyDescent="0.25">
      <c r="D16" s="10" t="s">
        <v>10</v>
      </c>
      <c r="E16" s="11">
        <v>141</v>
      </c>
      <c r="F16" s="11">
        <v>394.27843619999999</v>
      </c>
      <c r="G16" s="11">
        <v>89</v>
      </c>
      <c r="H16" s="11">
        <v>163.48250830000001</v>
      </c>
      <c r="I16" s="11">
        <v>64</v>
      </c>
      <c r="J16" s="11">
        <v>433.93686780000002</v>
      </c>
      <c r="K16" s="11">
        <f t="shared" si="0"/>
        <v>294</v>
      </c>
      <c r="L16" s="11">
        <f t="shared" si="1"/>
        <v>991.69781230000012</v>
      </c>
    </row>
    <row r="17" spans="4:12" s="1" customFormat="1" ht="19.149999999999999" customHeight="1" x14ac:dyDescent="0.25">
      <c r="D17" s="10" t="s">
        <v>11</v>
      </c>
      <c r="E17" s="11">
        <v>103</v>
      </c>
      <c r="F17" s="11">
        <v>26.21866</v>
      </c>
      <c r="G17" s="11">
        <v>47</v>
      </c>
      <c r="H17" s="11">
        <v>106.765137</v>
      </c>
      <c r="I17" s="11">
        <v>44</v>
      </c>
      <c r="J17" s="11">
        <v>310.13469170000002</v>
      </c>
      <c r="K17" s="11">
        <f t="shared" si="0"/>
        <v>194</v>
      </c>
      <c r="L17" s="11">
        <f t="shared" si="1"/>
        <v>443.1184887</v>
      </c>
    </row>
    <row r="18" spans="4:12" s="1" customFormat="1" ht="19.149999999999999" customHeight="1" x14ac:dyDescent="0.25">
      <c r="D18" s="10" t="s">
        <v>12</v>
      </c>
      <c r="E18" s="11">
        <v>8</v>
      </c>
      <c r="F18" s="11">
        <v>2.4</v>
      </c>
      <c r="G18" s="11">
        <v>4</v>
      </c>
      <c r="H18" s="11">
        <v>6.8</v>
      </c>
      <c r="I18" s="11">
        <v>1</v>
      </c>
      <c r="J18" s="11">
        <v>7</v>
      </c>
      <c r="K18" s="11">
        <f t="shared" si="0"/>
        <v>13</v>
      </c>
      <c r="L18" s="11">
        <f t="shared" si="1"/>
        <v>16.2</v>
      </c>
    </row>
    <row r="19" spans="4:12" s="1" customFormat="1" ht="19.149999999999999" customHeight="1" x14ac:dyDescent="0.25">
      <c r="D19" s="10" t="s">
        <v>13</v>
      </c>
      <c r="E19" s="11">
        <v>540</v>
      </c>
      <c r="F19" s="11">
        <v>170.08000319999999</v>
      </c>
      <c r="G19" s="11">
        <v>233</v>
      </c>
      <c r="H19" s="11">
        <v>466.18049999999999</v>
      </c>
      <c r="I19" s="11">
        <v>119</v>
      </c>
      <c r="J19" s="11">
        <v>977.27104199999997</v>
      </c>
      <c r="K19" s="11">
        <f t="shared" si="0"/>
        <v>892</v>
      </c>
      <c r="L19" s="11">
        <f t="shared" si="1"/>
        <v>1613.5315452</v>
      </c>
    </row>
    <row r="20" spans="4:12" s="1" customFormat="1" ht="19.149999999999999" customHeight="1" x14ac:dyDescent="0.25">
      <c r="D20" s="10" t="s">
        <v>14</v>
      </c>
      <c r="E20" s="11">
        <v>124</v>
      </c>
      <c r="F20" s="11">
        <v>32.299999999999997</v>
      </c>
      <c r="G20" s="11">
        <v>8</v>
      </c>
      <c r="H20" s="11">
        <v>26.8</v>
      </c>
      <c r="I20" s="11">
        <v>19</v>
      </c>
      <c r="J20" s="11">
        <v>156.86000000000001</v>
      </c>
      <c r="K20" s="11">
        <f t="shared" si="0"/>
        <v>151</v>
      </c>
      <c r="L20" s="11">
        <f t="shared" si="1"/>
        <v>215.96</v>
      </c>
    </row>
    <row r="21" spans="4:12" s="1" customFormat="1" ht="19.149999999999999" customHeight="1" x14ac:dyDescent="0.25">
      <c r="D21" s="10" t="s">
        <v>15</v>
      </c>
      <c r="E21" s="11">
        <v>127</v>
      </c>
      <c r="F21" s="11">
        <v>37.356940000000002</v>
      </c>
      <c r="G21" s="11">
        <v>520</v>
      </c>
      <c r="H21" s="11">
        <v>1190.1094055000001</v>
      </c>
      <c r="I21" s="11">
        <v>217</v>
      </c>
      <c r="J21" s="11">
        <v>1721.9964594</v>
      </c>
      <c r="K21" s="11">
        <f t="shared" si="0"/>
        <v>864</v>
      </c>
      <c r="L21" s="11">
        <f t="shared" si="1"/>
        <v>2949.4628049000003</v>
      </c>
    </row>
    <row r="22" spans="4:12" s="1" customFormat="1" ht="19.149999999999999" customHeight="1" x14ac:dyDescent="0.25">
      <c r="D22" s="10" t="s">
        <v>16</v>
      </c>
      <c r="E22" s="11">
        <v>9</v>
      </c>
      <c r="F22" s="11">
        <v>2.7017699999999998</v>
      </c>
      <c r="G22" s="11">
        <v>25</v>
      </c>
      <c r="H22" s="11">
        <v>58.218139999999998</v>
      </c>
      <c r="I22" s="11">
        <v>15</v>
      </c>
      <c r="J22" s="11">
        <v>100.2116984</v>
      </c>
      <c r="K22" s="11">
        <f t="shared" si="0"/>
        <v>49</v>
      </c>
      <c r="L22" s="11">
        <f t="shared" si="1"/>
        <v>161.1316084</v>
      </c>
    </row>
    <row r="23" spans="4:12" s="1" customFormat="1" ht="19.149999999999999" customHeight="1" x14ac:dyDescent="0.25">
      <c r="D23" s="10" t="s">
        <v>17</v>
      </c>
      <c r="E23" s="11">
        <v>145</v>
      </c>
      <c r="F23" s="11">
        <v>42.162724500000003</v>
      </c>
      <c r="G23" s="11">
        <v>403</v>
      </c>
      <c r="H23" s="11">
        <v>1246.1803032</v>
      </c>
      <c r="I23" s="11">
        <v>335</v>
      </c>
      <c r="J23" s="11">
        <v>2892.7984658</v>
      </c>
      <c r="K23" s="11">
        <f t="shared" si="0"/>
        <v>883</v>
      </c>
      <c r="L23" s="11">
        <f t="shared" si="1"/>
        <v>4181.1414935000003</v>
      </c>
    </row>
    <row r="24" spans="4:12" s="1" customFormat="1" ht="19.149999999999999" customHeight="1" x14ac:dyDescent="0.25">
      <c r="D24" s="8" t="s">
        <v>18</v>
      </c>
      <c r="E24" s="9">
        <v>2523</v>
      </c>
      <c r="F24" s="9">
        <v>795.50680390000002</v>
      </c>
      <c r="G24" s="9">
        <v>1779</v>
      </c>
      <c r="H24" s="9">
        <v>4680.1788764000003</v>
      </c>
      <c r="I24" s="9">
        <v>1188</v>
      </c>
      <c r="J24" s="9">
        <v>9791.0264215999996</v>
      </c>
      <c r="K24" s="11">
        <f t="shared" si="0"/>
        <v>5490</v>
      </c>
      <c r="L24" s="11">
        <f t="shared" si="1"/>
        <v>15266.712101900001</v>
      </c>
    </row>
    <row r="25" spans="4:12" s="1" customFormat="1" ht="19.149999999999999" customHeight="1" x14ac:dyDescent="0.25">
      <c r="D25" s="10" t="s">
        <v>19</v>
      </c>
      <c r="E25" s="11">
        <v>4</v>
      </c>
      <c r="F25" s="11">
        <v>1.39</v>
      </c>
      <c r="G25" s="11">
        <v>79</v>
      </c>
      <c r="H25" s="11">
        <v>207.65</v>
      </c>
      <c r="I25" s="11">
        <v>48</v>
      </c>
      <c r="J25" s="11">
        <v>420.01</v>
      </c>
      <c r="K25" s="11">
        <f t="shared" si="0"/>
        <v>131</v>
      </c>
      <c r="L25" s="11">
        <f t="shared" si="1"/>
        <v>629.04999999999995</v>
      </c>
    </row>
    <row r="26" spans="4:12" s="1" customFormat="1" ht="19.149999999999999" customHeight="1" x14ac:dyDescent="0.25">
      <c r="D26" s="10" t="s">
        <v>20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f t="shared" si="0"/>
        <v>0</v>
      </c>
      <c r="L26" s="11">
        <f t="shared" si="1"/>
        <v>0</v>
      </c>
    </row>
    <row r="27" spans="4:12" s="1" customFormat="1" ht="19.149999999999999" customHeight="1" x14ac:dyDescent="0.25">
      <c r="D27" s="10" t="s">
        <v>21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f t="shared" si="0"/>
        <v>0</v>
      </c>
      <c r="L27" s="11">
        <f t="shared" si="1"/>
        <v>0</v>
      </c>
    </row>
    <row r="28" spans="4:12" s="1" customFormat="1" ht="19.149999999999999" customHeight="1" x14ac:dyDescent="0.25">
      <c r="D28" s="10" t="s">
        <v>22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f t="shared" si="0"/>
        <v>0</v>
      </c>
      <c r="L28" s="11">
        <f t="shared" si="1"/>
        <v>0</v>
      </c>
    </row>
    <row r="29" spans="4:12" s="1" customFormat="1" ht="19.149999999999999" customHeight="1" x14ac:dyDescent="0.25">
      <c r="D29" s="10" t="s">
        <v>23</v>
      </c>
      <c r="E29" s="11">
        <v>1</v>
      </c>
      <c r="F29" s="11">
        <v>1.2326600000000001</v>
      </c>
      <c r="G29" s="11">
        <v>8</v>
      </c>
      <c r="H29" s="11">
        <v>29.7</v>
      </c>
      <c r="I29" s="11">
        <v>2</v>
      </c>
      <c r="J29" s="11">
        <v>18</v>
      </c>
      <c r="K29" s="11">
        <f t="shared" si="0"/>
        <v>11</v>
      </c>
      <c r="L29" s="11">
        <f t="shared" si="1"/>
        <v>48.932659999999998</v>
      </c>
    </row>
    <row r="30" spans="4:12" s="1" customFormat="1" ht="19.149999999999999" customHeight="1" x14ac:dyDescent="0.25">
      <c r="D30" s="10" t="s">
        <v>24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f t="shared" si="0"/>
        <v>0</v>
      </c>
      <c r="L30" s="11">
        <f t="shared" si="1"/>
        <v>0</v>
      </c>
    </row>
    <row r="31" spans="4:12" s="1" customFormat="1" ht="19.149999999999999" customHeight="1" x14ac:dyDescent="0.25">
      <c r="D31" s="10" t="s">
        <v>25</v>
      </c>
      <c r="E31" s="11">
        <v>601</v>
      </c>
      <c r="F31" s="11">
        <v>230.11279999999999</v>
      </c>
      <c r="G31" s="11">
        <v>341</v>
      </c>
      <c r="H31" s="11">
        <v>247.00252</v>
      </c>
      <c r="I31" s="11">
        <v>55</v>
      </c>
      <c r="J31" s="11">
        <v>412.79093999999998</v>
      </c>
      <c r="K31" s="11">
        <f t="shared" si="0"/>
        <v>997</v>
      </c>
      <c r="L31" s="11">
        <f t="shared" si="1"/>
        <v>889.90625999999997</v>
      </c>
    </row>
    <row r="32" spans="4:12" s="1" customFormat="1" ht="19.149999999999999" customHeight="1" x14ac:dyDescent="0.25">
      <c r="D32" s="10" t="s">
        <v>26</v>
      </c>
      <c r="E32" s="11">
        <v>19</v>
      </c>
      <c r="F32" s="11">
        <v>8.8110508000000003</v>
      </c>
      <c r="G32" s="11">
        <v>222</v>
      </c>
      <c r="H32" s="11">
        <v>501.85260010000002</v>
      </c>
      <c r="I32" s="11">
        <v>97</v>
      </c>
      <c r="J32" s="11">
        <v>755.17584699999998</v>
      </c>
      <c r="K32" s="11">
        <f t="shared" si="0"/>
        <v>338</v>
      </c>
      <c r="L32" s="11">
        <f t="shared" si="1"/>
        <v>1265.8394979</v>
      </c>
    </row>
    <row r="33" spans="4:12" s="1" customFormat="1" ht="19.149999999999999" customHeight="1" x14ac:dyDescent="0.25">
      <c r="D33" s="10" t="s">
        <v>27</v>
      </c>
      <c r="E33" s="11">
        <v>12</v>
      </c>
      <c r="F33" s="11">
        <v>3.25</v>
      </c>
      <c r="G33" s="11">
        <v>22</v>
      </c>
      <c r="H33" s="11">
        <v>57.756</v>
      </c>
      <c r="I33" s="11">
        <v>27</v>
      </c>
      <c r="J33" s="11">
        <v>192.67</v>
      </c>
      <c r="K33" s="11">
        <f t="shared" si="0"/>
        <v>61</v>
      </c>
      <c r="L33" s="11">
        <f t="shared" si="1"/>
        <v>253.67599999999999</v>
      </c>
    </row>
    <row r="34" spans="4:12" s="1" customFormat="1" ht="19.149999999999999" customHeight="1" x14ac:dyDescent="0.25">
      <c r="D34" s="10" t="s">
        <v>28</v>
      </c>
      <c r="E34" s="11">
        <v>0</v>
      </c>
      <c r="F34" s="11">
        <v>0</v>
      </c>
      <c r="G34" s="11">
        <v>34</v>
      </c>
      <c r="H34" s="11">
        <v>125.89975</v>
      </c>
      <c r="I34" s="11">
        <v>125</v>
      </c>
      <c r="J34" s="11">
        <v>897.88523999999995</v>
      </c>
      <c r="K34" s="11">
        <f t="shared" si="0"/>
        <v>159</v>
      </c>
      <c r="L34" s="11">
        <f t="shared" si="1"/>
        <v>1023.78499</v>
      </c>
    </row>
    <row r="35" spans="4:12" s="1" customFormat="1" ht="19.149999999999999" customHeight="1" x14ac:dyDescent="0.25">
      <c r="D35" s="10" t="s">
        <v>29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f t="shared" si="0"/>
        <v>0</v>
      </c>
      <c r="L35" s="11">
        <f t="shared" si="1"/>
        <v>0</v>
      </c>
    </row>
    <row r="36" spans="4:12" s="1" customFormat="1" ht="19.149999999999999" customHeight="1" x14ac:dyDescent="0.25">
      <c r="D36" s="10" t="s">
        <v>30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f t="shared" si="0"/>
        <v>0</v>
      </c>
      <c r="L36" s="11">
        <f t="shared" si="1"/>
        <v>0</v>
      </c>
    </row>
    <row r="37" spans="4:12" s="1" customFormat="1" ht="19.149999999999999" customHeight="1" x14ac:dyDescent="0.25">
      <c r="D37" s="10" t="s">
        <v>31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f t="shared" si="0"/>
        <v>0</v>
      </c>
      <c r="L37" s="11">
        <f t="shared" si="1"/>
        <v>0</v>
      </c>
    </row>
    <row r="38" spans="4:12" s="1" customFormat="1" ht="19.149999999999999" customHeight="1" x14ac:dyDescent="0.25">
      <c r="D38" s="10" t="s">
        <v>32</v>
      </c>
      <c r="E38" s="11">
        <v>10</v>
      </c>
      <c r="F38" s="11">
        <v>1.5</v>
      </c>
      <c r="G38" s="11">
        <v>4</v>
      </c>
      <c r="H38" s="11">
        <v>12</v>
      </c>
      <c r="I38" s="11">
        <v>7</v>
      </c>
      <c r="J38" s="11">
        <v>44.79</v>
      </c>
      <c r="K38" s="11">
        <f t="shared" si="0"/>
        <v>21</v>
      </c>
      <c r="L38" s="11">
        <f t="shared" si="1"/>
        <v>58.29</v>
      </c>
    </row>
    <row r="39" spans="4:12" s="1" customFormat="1" ht="19.149999999999999" customHeight="1" x14ac:dyDescent="0.25">
      <c r="D39" s="10" t="s">
        <v>33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f t="shared" si="0"/>
        <v>0</v>
      </c>
      <c r="L39" s="11">
        <f t="shared" si="1"/>
        <v>0</v>
      </c>
    </row>
    <row r="40" spans="4:12" s="1" customFormat="1" ht="19.149999999999999" customHeight="1" x14ac:dyDescent="0.25">
      <c r="D40" s="10" t="s">
        <v>34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f t="shared" si="0"/>
        <v>0</v>
      </c>
      <c r="L40" s="11">
        <f t="shared" si="1"/>
        <v>0</v>
      </c>
    </row>
    <row r="41" spans="4:12" s="1" customFormat="1" ht="19.149999999999999" customHeight="1" x14ac:dyDescent="0.25">
      <c r="D41" s="10" t="s">
        <v>35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f t="shared" si="0"/>
        <v>0</v>
      </c>
      <c r="L41" s="11">
        <f t="shared" si="1"/>
        <v>0</v>
      </c>
    </row>
    <row r="42" spans="4:12" s="1" customFormat="1" ht="19.149999999999999" customHeight="1" x14ac:dyDescent="0.25">
      <c r="D42" s="10" t="s">
        <v>36</v>
      </c>
      <c r="E42" s="11">
        <v>13263</v>
      </c>
      <c r="F42" s="11">
        <v>5453.44</v>
      </c>
      <c r="G42" s="11">
        <v>0</v>
      </c>
      <c r="H42" s="11">
        <v>0</v>
      </c>
      <c r="I42" s="11">
        <v>0</v>
      </c>
      <c r="J42" s="11">
        <v>0</v>
      </c>
      <c r="K42" s="11">
        <f t="shared" si="0"/>
        <v>13263</v>
      </c>
      <c r="L42" s="11">
        <f t="shared" si="1"/>
        <v>5453.44</v>
      </c>
    </row>
    <row r="43" spans="4:12" s="1" customFormat="1" ht="19.149999999999999" customHeight="1" x14ac:dyDescent="0.25">
      <c r="D43" s="10" t="s">
        <v>37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f t="shared" si="0"/>
        <v>0</v>
      </c>
      <c r="L43" s="11">
        <f t="shared" si="1"/>
        <v>0</v>
      </c>
    </row>
    <row r="44" spans="4:12" s="1" customFormat="1" ht="19.149999999999999" customHeight="1" x14ac:dyDescent="0.25">
      <c r="D44" s="10" t="s">
        <v>38</v>
      </c>
      <c r="E44" s="11">
        <v>0</v>
      </c>
      <c r="F44" s="11">
        <v>0</v>
      </c>
      <c r="G44" s="11">
        <v>1</v>
      </c>
      <c r="H44" s="11">
        <v>5</v>
      </c>
      <c r="I44" s="11">
        <v>5</v>
      </c>
      <c r="J44" s="11">
        <v>44.99</v>
      </c>
      <c r="K44" s="11">
        <f t="shared" si="0"/>
        <v>6</v>
      </c>
      <c r="L44" s="11">
        <f t="shared" si="1"/>
        <v>49.99</v>
      </c>
    </row>
    <row r="45" spans="4:12" s="1" customFormat="1" ht="19.149999999999999" customHeight="1" x14ac:dyDescent="0.25">
      <c r="D45" s="8" t="s">
        <v>39</v>
      </c>
      <c r="E45" s="9">
        <v>13910</v>
      </c>
      <c r="F45" s="9">
        <v>5699.7365108000004</v>
      </c>
      <c r="G45" s="9">
        <v>711</v>
      </c>
      <c r="H45" s="9">
        <v>1186.8608701000001</v>
      </c>
      <c r="I45" s="9">
        <v>366</v>
      </c>
      <c r="J45" s="9">
        <v>2786.3120269999999</v>
      </c>
      <c r="K45" s="11">
        <f t="shared" si="0"/>
        <v>14987</v>
      </c>
      <c r="L45" s="11">
        <f t="shared" si="1"/>
        <v>9672.9094079000006</v>
      </c>
    </row>
    <row r="46" spans="4:12" s="1" customFormat="1" ht="19.149999999999999" customHeight="1" x14ac:dyDescent="0.25">
      <c r="D46" s="10" t="s">
        <v>40</v>
      </c>
      <c r="E46" s="11">
        <v>0</v>
      </c>
      <c r="F46" s="11">
        <v>0</v>
      </c>
      <c r="G46" s="11">
        <v>27</v>
      </c>
      <c r="H46" s="11">
        <v>107.97759000000001</v>
      </c>
      <c r="I46" s="11">
        <v>58</v>
      </c>
      <c r="J46" s="11">
        <v>403.91174999999998</v>
      </c>
      <c r="K46" s="11">
        <f t="shared" si="0"/>
        <v>85</v>
      </c>
      <c r="L46" s="11">
        <f t="shared" si="1"/>
        <v>511.88934</v>
      </c>
    </row>
    <row r="47" spans="4:12" s="1" customFormat="1" ht="19.149999999999999" customHeight="1" x14ac:dyDescent="0.25">
      <c r="D47" s="10" t="s">
        <v>41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f t="shared" si="0"/>
        <v>0</v>
      </c>
      <c r="L47" s="11">
        <f t="shared" si="1"/>
        <v>0</v>
      </c>
    </row>
    <row r="48" spans="4:12" s="1" customFormat="1" ht="19.149999999999999" customHeight="1" x14ac:dyDescent="0.25">
      <c r="D48" s="10" t="s">
        <v>42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f t="shared" si="0"/>
        <v>0</v>
      </c>
      <c r="L48" s="11">
        <f t="shared" si="1"/>
        <v>0</v>
      </c>
    </row>
    <row r="49" spans="4:12" s="1" customFormat="1" ht="19.149999999999999" customHeight="1" x14ac:dyDescent="0.25">
      <c r="D49" s="10" t="s">
        <v>43</v>
      </c>
      <c r="E49" s="11">
        <v>589</v>
      </c>
      <c r="F49" s="11">
        <v>234.58</v>
      </c>
      <c r="G49" s="11">
        <v>0</v>
      </c>
      <c r="H49" s="11">
        <v>0</v>
      </c>
      <c r="I49" s="11">
        <v>0</v>
      </c>
      <c r="J49" s="11">
        <v>0</v>
      </c>
      <c r="K49" s="11">
        <f t="shared" si="0"/>
        <v>589</v>
      </c>
      <c r="L49" s="11">
        <f t="shared" si="1"/>
        <v>234.58</v>
      </c>
    </row>
    <row r="50" spans="4:12" s="1" customFormat="1" ht="19.149999999999999" customHeight="1" x14ac:dyDescent="0.25">
      <c r="D50" s="10" t="s">
        <v>44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f t="shared" si="0"/>
        <v>0</v>
      </c>
      <c r="L50" s="11">
        <f t="shared" si="1"/>
        <v>0</v>
      </c>
    </row>
    <row r="51" spans="4:12" s="1" customFormat="1" ht="19.149999999999999" customHeight="1" x14ac:dyDescent="0.25">
      <c r="D51" s="10" t="s">
        <v>45</v>
      </c>
      <c r="E51" s="11">
        <v>2677</v>
      </c>
      <c r="F51" s="11">
        <v>1259.06</v>
      </c>
      <c r="G51" s="11">
        <v>2028</v>
      </c>
      <c r="H51" s="11">
        <v>1825.04</v>
      </c>
      <c r="I51" s="11">
        <v>0</v>
      </c>
      <c r="J51" s="11">
        <v>0</v>
      </c>
      <c r="K51" s="11">
        <f t="shared" si="0"/>
        <v>4705</v>
      </c>
      <c r="L51" s="11">
        <f t="shared" si="1"/>
        <v>3084.1</v>
      </c>
    </row>
    <row r="52" spans="4:12" s="1" customFormat="1" ht="19.149999999999999" customHeight="1" x14ac:dyDescent="0.25">
      <c r="D52" s="10" t="s">
        <v>46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f t="shared" si="0"/>
        <v>0</v>
      </c>
      <c r="L52" s="11">
        <f t="shared" si="1"/>
        <v>0</v>
      </c>
    </row>
    <row r="53" spans="4:12" s="1" customFormat="1" ht="19.149999999999999" customHeight="1" x14ac:dyDescent="0.25">
      <c r="D53" s="8" t="s">
        <v>47</v>
      </c>
      <c r="E53" s="9">
        <v>3266</v>
      </c>
      <c r="F53" s="9">
        <v>1493.64</v>
      </c>
      <c r="G53" s="9">
        <v>2055</v>
      </c>
      <c r="H53" s="9">
        <v>1933.0175899999999</v>
      </c>
      <c r="I53" s="9">
        <v>58</v>
      </c>
      <c r="J53" s="9">
        <v>403.91174999999998</v>
      </c>
      <c r="K53" s="11">
        <f t="shared" si="0"/>
        <v>5379</v>
      </c>
      <c r="L53" s="11">
        <f t="shared" si="1"/>
        <v>3830.56934</v>
      </c>
    </row>
    <row r="54" spans="4:12" s="1" customFormat="1" ht="19.149999999999999" customHeight="1" x14ac:dyDescent="0.25">
      <c r="D54" s="10" t="s">
        <v>48</v>
      </c>
      <c r="E54" s="11">
        <v>19699</v>
      </c>
      <c r="F54" s="12"/>
      <c r="G54" s="11">
        <v>4545</v>
      </c>
      <c r="H54" s="12"/>
      <c r="I54" s="11">
        <v>1612</v>
      </c>
      <c r="J54" s="12"/>
      <c r="K54" s="11">
        <f t="shared" si="0"/>
        <v>25856</v>
      </c>
      <c r="L54" s="11">
        <f t="shared" si="1"/>
        <v>0</v>
      </c>
    </row>
    <row r="55" spans="4:12" s="1" customFormat="1" ht="19.149999999999999" customHeight="1" x14ac:dyDescent="0.25">
      <c r="D55" s="10" t="s">
        <v>49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f t="shared" si="0"/>
        <v>0</v>
      </c>
      <c r="L55" s="11">
        <f t="shared" si="1"/>
        <v>0</v>
      </c>
    </row>
    <row r="56" spans="4:12" s="1" customFormat="1" ht="19.149999999999999" customHeight="1" x14ac:dyDescent="0.25">
      <c r="D56" s="10" t="s">
        <v>50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f t="shared" si="0"/>
        <v>0</v>
      </c>
      <c r="L56" s="11">
        <f t="shared" si="1"/>
        <v>0</v>
      </c>
    </row>
    <row r="57" spans="4:12" s="1" customFormat="1" ht="19.149999999999999" customHeight="1" x14ac:dyDescent="0.25">
      <c r="D57" s="10" t="s">
        <v>51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f t="shared" si="0"/>
        <v>0</v>
      </c>
      <c r="L57" s="11">
        <f t="shared" si="1"/>
        <v>0</v>
      </c>
    </row>
    <row r="58" spans="4:12" s="1" customFormat="1" ht="19.149999999999999" customHeight="1" x14ac:dyDescent="0.25">
      <c r="D58" s="10" t="s">
        <v>52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f t="shared" si="0"/>
        <v>0</v>
      </c>
      <c r="L58" s="11">
        <f t="shared" si="1"/>
        <v>0</v>
      </c>
    </row>
    <row r="59" spans="4:12" s="1" customFormat="1" ht="19.149999999999999" customHeight="1" x14ac:dyDescent="0.25">
      <c r="D59" s="8" t="s">
        <v>53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11">
        <f t="shared" si="0"/>
        <v>0</v>
      </c>
      <c r="L59" s="11">
        <f t="shared" si="1"/>
        <v>0</v>
      </c>
    </row>
    <row r="60" spans="4:12" s="1" customFormat="1" ht="19.149999999999999" customHeight="1" x14ac:dyDescent="0.25">
      <c r="D60" s="10"/>
      <c r="E60" s="11">
        <v>0</v>
      </c>
      <c r="F60" s="12"/>
      <c r="G60" s="11">
        <v>0</v>
      </c>
      <c r="H60" s="12"/>
      <c r="I60" s="11">
        <v>0</v>
      </c>
      <c r="J60" s="12"/>
      <c r="K60" s="11">
        <f t="shared" si="0"/>
        <v>0</v>
      </c>
      <c r="L60" s="11">
        <f t="shared" si="1"/>
        <v>0</v>
      </c>
    </row>
    <row r="61" spans="4:12" s="1" customFormat="1" ht="19.149999999999999" customHeight="1" x14ac:dyDescent="0.25">
      <c r="D61" s="12"/>
      <c r="E61" s="11">
        <v>19699</v>
      </c>
      <c r="F61" s="11">
        <v>7988.8833146999996</v>
      </c>
      <c r="G61" s="11">
        <v>4545</v>
      </c>
      <c r="H61" s="11">
        <v>7800.0573365</v>
      </c>
      <c r="I61" s="11">
        <v>1612</v>
      </c>
      <c r="J61" s="11">
        <v>12981.250198600001</v>
      </c>
      <c r="K61" s="11">
        <f t="shared" si="0"/>
        <v>25856</v>
      </c>
      <c r="L61" s="11">
        <f t="shared" si="1"/>
        <v>28770.190849799998</v>
      </c>
    </row>
    <row r="62" spans="4:12" s="1" customFormat="1" ht="14.25" customHeight="1" x14ac:dyDescent="0.25">
      <c r="D62" s="13"/>
      <c r="E62" s="13"/>
      <c r="F62" s="13"/>
      <c r="G62" s="13"/>
      <c r="H62" s="13"/>
      <c r="I62" s="13"/>
      <c r="J62" s="13"/>
      <c r="K62" s="11">
        <f t="shared" si="0"/>
        <v>0</v>
      </c>
      <c r="L62" s="11">
        <f t="shared" si="1"/>
        <v>0</v>
      </c>
    </row>
    <row r="63" spans="4:12" s="1" customFormat="1" ht="19.149999999999999" customHeight="1" x14ac:dyDescent="0.25">
      <c r="D63" s="10" t="s">
        <v>54</v>
      </c>
      <c r="E63" s="11">
        <v>19699</v>
      </c>
      <c r="F63" s="11">
        <v>7988.8833146999996</v>
      </c>
      <c r="G63" s="11">
        <v>4545</v>
      </c>
      <c r="H63" s="11">
        <v>7800.0573365</v>
      </c>
      <c r="I63" s="11">
        <v>1612</v>
      </c>
      <c r="J63" s="11">
        <v>12981.250198600001</v>
      </c>
      <c r="K63" s="11">
        <f t="shared" si="0"/>
        <v>25856</v>
      </c>
      <c r="L63" s="11">
        <f t="shared" si="1"/>
        <v>28770.190849799998</v>
      </c>
    </row>
    <row r="66" spans="8:8" ht="15.75" x14ac:dyDescent="0.25">
      <c r="H66" s="18" t="s">
        <v>71</v>
      </c>
    </row>
  </sheetData>
  <mergeCells count="6">
    <mergeCell ref="I10:J10"/>
    <mergeCell ref="C6:G9"/>
    <mergeCell ref="K10:L10"/>
    <mergeCell ref="D10:D11"/>
    <mergeCell ref="E10:F10"/>
    <mergeCell ref="G10:H10"/>
  </mergeCells>
  <pageMargins left="0.37" right="0.59" top="0.44" bottom="0.75" header="0.3" footer="0.3"/>
  <pageSetup paperSize="9" scale="5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55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140625" customWidth="1"/>
    <col min="4" max="4" width="36.42578125" customWidth="1"/>
    <col min="5" max="16" width="15.7109375" customWidth="1"/>
  </cols>
  <sheetData>
    <row r="1" spans="2:16" s="1" customFormat="1" ht="58.15" customHeight="1" x14ac:dyDescent="0.2"/>
    <row r="2" spans="2:16" s="1" customFormat="1" ht="18.2" customHeight="1" x14ac:dyDescent="0.2">
      <c r="B2" s="22" t="s">
        <v>55</v>
      </c>
      <c r="C2" s="22"/>
    </row>
    <row r="3" spans="2:16" s="1" customFormat="1" ht="6.4" customHeight="1" x14ac:dyDescent="0.2"/>
    <row r="4" spans="2:16" s="1" customFormat="1" ht="18.2" customHeight="1" x14ac:dyDescent="0.2">
      <c r="B4" s="22" t="s">
        <v>56</v>
      </c>
      <c r="C4" s="22"/>
    </row>
    <row r="5" spans="2:16" s="1" customFormat="1" ht="15.4" customHeight="1" x14ac:dyDescent="0.2"/>
    <row r="6" spans="2:16" s="1" customFormat="1" ht="13.35" customHeight="1" x14ac:dyDescent="0.2">
      <c r="C6" s="22" t="s">
        <v>57</v>
      </c>
      <c r="D6" s="22"/>
      <c r="E6" s="22"/>
      <c r="F6" s="22"/>
      <c r="G6" s="22"/>
    </row>
    <row r="7" spans="2:16" s="1" customFormat="1" ht="4.3499999999999996" customHeight="1" x14ac:dyDescent="0.2">
      <c r="C7" s="22"/>
      <c r="D7" s="22"/>
      <c r="E7" s="22"/>
      <c r="F7" s="22"/>
      <c r="G7" s="22"/>
      <c r="O7" s="24" t="s">
        <v>58</v>
      </c>
    </row>
    <row r="8" spans="2:16" s="1" customFormat="1" ht="6.95" customHeight="1" x14ac:dyDescent="0.2">
      <c r="O8" s="24"/>
    </row>
    <row r="9" spans="2:16" s="1" customFormat="1" ht="11.1" customHeight="1" x14ac:dyDescent="0.2"/>
    <row r="10" spans="2:16" s="1" customFormat="1" ht="24" customHeight="1" x14ac:dyDescent="0.2">
      <c r="D10" s="23" t="s">
        <v>0</v>
      </c>
      <c r="E10" s="23" t="s">
        <v>59</v>
      </c>
      <c r="F10" s="23" t="s">
        <v>60</v>
      </c>
      <c r="G10" s="23" t="s">
        <v>61</v>
      </c>
      <c r="H10" s="23" t="s">
        <v>62</v>
      </c>
      <c r="I10" s="23" t="s">
        <v>63</v>
      </c>
      <c r="J10" s="23" t="s">
        <v>64</v>
      </c>
      <c r="K10" s="23" t="s">
        <v>1</v>
      </c>
      <c r="L10" s="23"/>
      <c r="M10" s="23" t="s">
        <v>2</v>
      </c>
      <c r="N10" s="23"/>
      <c r="O10" s="23" t="s">
        <v>3</v>
      </c>
      <c r="P10" s="23"/>
    </row>
    <row r="11" spans="2:16" s="1" customFormat="1" ht="24" customHeight="1" x14ac:dyDescent="0.2">
      <c r="D11" s="23"/>
      <c r="E11" s="23"/>
      <c r="F11" s="23"/>
      <c r="G11" s="23"/>
      <c r="H11" s="23"/>
      <c r="I11" s="23"/>
      <c r="J11" s="23"/>
      <c r="K11" s="2" t="s">
        <v>4</v>
      </c>
      <c r="L11" s="2" t="s">
        <v>5</v>
      </c>
      <c r="M11" s="2" t="s">
        <v>4</v>
      </c>
      <c r="N11" s="2" t="s">
        <v>5</v>
      </c>
      <c r="O11" s="2" t="s">
        <v>4</v>
      </c>
      <c r="P11" s="2" t="s">
        <v>5</v>
      </c>
    </row>
    <row r="12" spans="2:16" s="1" customFormat="1" ht="19.149999999999999" customHeight="1" x14ac:dyDescent="0.2">
      <c r="D12" s="3" t="s">
        <v>40</v>
      </c>
      <c r="E12" s="3" t="s">
        <v>65</v>
      </c>
      <c r="F12" s="3" t="s">
        <v>66</v>
      </c>
      <c r="G12" s="3" t="s">
        <v>67</v>
      </c>
      <c r="H12" s="3" t="s">
        <v>66</v>
      </c>
      <c r="I12" s="3" t="s">
        <v>68</v>
      </c>
      <c r="J12" s="3" t="s">
        <v>66</v>
      </c>
      <c r="K12" s="4">
        <v>0</v>
      </c>
      <c r="L12" s="4">
        <v>0</v>
      </c>
      <c r="M12" s="4">
        <v>27</v>
      </c>
      <c r="N12" s="4">
        <v>107.97759000000001</v>
      </c>
      <c r="O12" s="4">
        <v>58</v>
      </c>
      <c r="P12" s="4">
        <v>403.91174999999998</v>
      </c>
    </row>
    <row r="13" spans="2:16" s="1" customFormat="1" ht="19.149999999999999" customHeight="1" x14ac:dyDescent="0.2">
      <c r="D13" s="3" t="s">
        <v>19</v>
      </c>
      <c r="E13" s="3" t="s">
        <v>65</v>
      </c>
      <c r="F13" s="3" t="s">
        <v>66</v>
      </c>
      <c r="G13" s="3" t="s">
        <v>67</v>
      </c>
      <c r="H13" s="3" t="s">
        <v>66</v>
      </c>
      <c r="I13" s="3" t="s">
        <v>68</v>
      </c>
      <c r="J13" s="3" t="s">
        <v>66</v>
      </c>
      <c r="K13" s="4">
        <v>4</v>
      </c>
      <c r="L13" s="4">
        <v>1.39</v>
      </c>
      <c r="M13" s="4">
        <v>79</v>
      </c>
      <c r="N13" s="4">
        <v>207.65</v>
      </c>
      <c r="O13" s="4">
        <v>48</v>
      </c>
      <c r="P13" s="4">
        <v>420.01</v>
      </c>
    </row>
    <row r="14" spans="2:16" s="1" customFormat="1" ht="19.149999999999999" customHeight="1" x14ac:dyDescent="0.2">
      <c r="D14" s="3" t="s">
        <v>20</v>
      </c>
      <c r="E14" s="3" t="s">
        <v>65</v>
      </c>
      <c r="F14" s="3" t="s">
        <v>66</v>
      </c>
      <c r="G14" s="3" t="s">
        <v>67</v>
      </c>
      <c r="H14" s="3" t="s">
        <v>66</v>
      </c>
      <c r="I14" s="3" t="s">
        <v>68</v>
      </c>
      <c r="J14" s="3" t="s">
        <v>66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</row>
    <row r="15" spans="2:16" s="1" customFormat="1" ht="19.149999999999999" customHeight="1" x14ac:dyDescent="0.2">
      <c r="D15" s="3" t="s">
        <v>6</v>
      </c>
      <c r="E15" s="3" t="s">
        <v>65</v>
      </c>
      <c r="F15" s="3" t="s">
        <v>66</v>
      </c>
      <c r="G15" s="3" t="s">
        <v>67</v>
      </c>
      <c r="H15" s="3" t="s">
        <v>66</v>
      </c>
      <c r="I15" s="3" t="s">
        <v>68</v>
      </c>
      <c r="J15" s="3" t="s">
        <v>66</v>
      </c>
      <c r="K15" s="4">
        <v>52</v>
      </c>
      <c r="L15" s="4">
        <v>22.85</v>
      </c>
      <c r="M15" s="4">
        <v>50</v>
      </c>
      <c r="N15" s="4">
        <v>154.91</v>
      </c>
      <c r="O15" s="4">
        <v>51</v>
      </c>
      <c r="P15" s="4">
        <v>429.33625000000001</v>
      </c>
    </row>
    <row r="16" spans="2:16" s="1" customFormat="1" ht="19.149999999999999" customHeight="1" x14ac:dyDescent="0.2">
      <c r="D16" s="3" t="s">
        <v>7</v>
      </c>
      <c r="E16" s="3" t="s">
        <v>65</v>
      </c>
      <c r="F16" s="3" t="s">
        <v>66</v>
      </c>
      <c r="G16" s="3" t="s">
        <v>67</v>
      </c>
      <c r="H16" s="3" t="s">
        <v>66</v>
      </c>
      <c r="I16" s="3" t="s">
        <v>68</v>
      </c>
      <c r="J16" s="3" t="s">
        <v>66</v>
      </c>
      <c r="K16" s="4">
        <v>56</v>
      </c>
      <c r="L16" s="4">
        <v>13.13</v>
      </c>
      <c r="M16" s="4">
        <v>27</v>
      </c>
      <c r="N16" s="4">
        <v>72.151502399999998</v>
      </c>
      <c r="O16" s="4">
        <v>38</v>
      </c>
      <c r="P16" s="4">
        <v>267.08900649999998</v>
      </c>
    </row>
    <row r="17" spans="4:16" s="1" customFormat="1" ht="19.149999999999999" customHeight="1" x14ac:dyDescent="0.2">
      <c r="D17" s="3" t="s">
        <v>8</v>
      </c>
      <c r="E17" s="3" t="s">
        <v>65</v>
      </c>
      <c r="F17" s="3" t="s">
        <v>66</v>
      </c>
      <c r="G17" s="3" t="s">
        <v>67</v>
      </c>
      <c r="H17" s="3" t="s">
        <v>66</v>
      </c>
      <c r="I17" s="3" t="s">
        <v>68</v>
      </c>
      <c r="J17" s="3" t="s">
        <v>66</v>
      </c>
      <c r="K17" s="4">
        <v>7</v>
      </c>
      <c r="L17" s="4">
        <v>1.0000500000000001</v>
      </c>
      <c r="M17" s="4">
        <v>44</v>
      </c>
      <c r="N17" s="4">
        <v>83.681389999999993</v>
      </c>
      <c r="O17" s="4">
        <v>29</v>
      </c>
      <c r="P17" s="4">
        <v>217.68693999999999</v>
      </c>
    </row>
    <row r="18" spans="4:16" s="1" customFormat="1" ht="19.149999999999999" customHeight="1" x14ac:dyDescent="0.2">
      <c r="D18" s="3" t="s">
        <v>9</v>
      </c>
      <c r="E18" s="3" t="s">
        <v>65</v>
      </c>
      <c r="F18" s="3" t="s">
        <v>66</v>
      </c>
      <c r="G18" s="3" t="s">
        <v>67</v>
      </c>
      <c r="H18" s="3" t="s">
        <v>66</v>
      </c>
      <c r="I18" s="3" t="s">
        <v>68</v>
      </c>
      <c r="J18" s="3" t="s">
        <v>66</v>
      </c>
      <c r="K18" s="4">
        <v>1211</v>
      </c>
      <c r="L18" s="4">
        <v>51.028219999999997</v>
      </c>
      <c r="M18" s="4">
        <v>329</v>
      </c>
      <c r="N18" s="4">
        <v>1104.8999899999999</v>
      </c>
      <c r="O18" s="4">
        <v>256</v>
      </c>
      <c r="P18" s="4">
        <v>2276.7049999999999</v>
      </c>
    </row>
    <row r="19" spans="4:16" s="1" customFormat="1" ht="19.149999999999999" customHeight="1" x14ac:dyDescent="0.2">
      <c r="D19" s="3" t="s">
        <v>41</v>
      </c>
      <c r="E19" s="3"/>
      <c r="F19" s="3" t="s">
        <v>66</v>
      </c>
      <c r="G19" s="3"/>
      <c r="H19" s="3"/>
      <c r="I19" s="3"/>
      <c r="J19" s="3"/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</row>
    <row r="20" spans="4:16" s="1" customFormat="1" ht="19.149999999999999" customHeight="1" x14ac:dyDescent="0.2">
      <c r="D20" s="3" t="s">
        <v>21</v>
      </c>
      <c r="E20" s="3" t="s">
        <v>65</v>
      </c>
      <c r="F20" s="3" t="s">
        <v>66</v>
      </c>
      <c r="G20" s="3" t="s">
        <v>67</v>
      </c>
      <c r="H20" s="3" t="s">
        <v>66</v>
      </c>
      <c r="I20" s="3" t="s">
        <v>68</v>
      </c>
      <c r="J20" s="3" t="s">
        <v>66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</row>
    <row r="21" spans="4:16" s="1" customFormat="1" ht="19.149999999999999" customHeight="1" x14ac:dyDescent="0.2">
      <c r="D21" s="3" t="s">
        <v>10</v>
      </c>
      <c r="E21" s="3" t="s">
        <v>65</v>
      </c>
      <c r="F21" s="3" t="s">
        <v>66</v>
      </c>
      <c r="G21" s="3" t="s">
        <v>67</v>
      </c>
      <c r="H21" s="3" t="s">
        <v>66</v>
      </c>
      <c r="I21" s="3" t="s">
        <v>68</v>
      </c>
      <c r="J21" s="3" t="s">
        <v>66</v>
      </c>
      <c r="K21" s="4">
        <v>141</v>
      </c>
      <c r="L21" s="4">
        <v>394.27843619999999</v>
      </c>
      <c r="M21" s="4">
        <v>89</v>
      </c>
      <c r="N21" s="4">
        <v>163.48250830000001</v>
      </c>
      <c r="O21" s="4">
        <v>64</v>
      </c>
      <c r="P21" s="4">
        <v>433.93686780000002</v>
      </c>
    </row>
    <row r="22" spans="4:16" s="1" customFormat="1" ht="19.149999999999999" customHeight="1" x14ac:dyDescent="0.2">
      <c r="D22" s="3" t="s">
        <v>49</v>
      </c>
      <c r="E22" s="3" t="s">
        <v>65</v>
      </c>
      <c r="F22" s="3" t="s">
        <v>66</v>
      </c>
      <c r="G22" s="3" t="s">
        <v>67</v>
      </c>
      <c r="H22" s="3" t="s">
        <v>66</v>
      </c>
      <c r="I22" s="3" t="s">
        <v>68</v>
      </c>
      <c r="J22" s="3" t="s">
        <v>66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</row>
    <row r="23" spans="4:16" s="1" customFormat="1" ht="19.149999999999999" customHeight="1" x14ac:dyDescent="0.2">
      <c r="D23" s="3" t="s">
        <v>22</v>
      </c>
      <c r="E23" s="3" t="s">
        <v>65</v>
      </c>
      <c r="F23" s="3" t="s">
        <v>66</v>
      </c>
      <c r="G23" s="3" t="s">
        <v>67</v>
      </c>
      <c r="H23" s="3" t="s">
        <v>66</v>
      </c>
      <c r="I23" s="3" t="s">
        <v>68</v>
      </c>
      <c r="J23" s="3" t="s">
        <v>66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</row>
    <row r="24" spans="4:16" s="1" customFormat="1" ht="19.149999999999999" customHeight="1" x14ac:dyDescent="0.2">
      <c r="D24" s="3" t="s">
        <v>23</v>
      </c>
      <c r="E24" s="3" t="s">
        <v>65</v>
      </c>
      <c r="F24" s="3" t="s">
        <v>66</v>
      </c>
      <c r="G24" s="3" t="s">
        <v>67</v>
      </c>
      <c r="H24" s="3" t="s">
        <v>66</v>
      </c>
      <c r="I24" s="3" t="s">
        <v>68</v>
      </c>
      <c r="J24" s="3" t="s">
        <v>66</v>
      </c>
      <c r="K24" s="4">
        <v>1</v>
      </c>
      <c r="L24" s="4">
        <v>1.2326600000000001</v>
      </c>
      <c r="M24" s="4">
        <v>8</v>
      </c>
      <c r="N24" s="4">
        <v>29.7</v>
      </c>
      <c r="O24" s="4">
        <v>2</v>
      </c>
      <c r="P24" s="4">
        <v>18</v>
      </c>
    </row>
    <row r="25" spans="4:16" s="1" customFormat="1" ht="19.149999999999999" customHeight="1" x14ac:dyDescent="0.2">
      <c r="D25" s="3" t="s">
        <v>42</v>
      </c>
      <c r="E25" s="3" t="s">
        <v>65</v>
      </c>
      <c r="F25" s="3" t="s">
        <v>66</v>
      </c>
      <c r="G25" s="3" t="s">
        <v>67</v>
      </c>
      <c r="H25" s="3" t="s">
        <v>66</v>
      </c>
      <c r="I25" s="3" t="s">
        <v>68</v>
      </c>
      <c r="J25" s="3" t="s">
        <v>66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4:16" s="1" customFormat="1" ht="19.149999999999999" customHeight="1" x14ac:dyDescent="0.2">
      <c r="D26" s="3" t="s">
        <v>43</v>
      </c>
      <c r="E26" s="3" t="s">
        <v>65</v>
      </c>
      <c r="F26" s="3" t="s">
        <v>66</v>
      </c>
      <c r="G26" s="3" t="s">
        <v>67</v>
      </c>
      <c r="H26" s="3" t="s">
        <v>66</v>
      </c>
      <c r="I26" s="3" t="s">
        <v>68</v>
      </c>
      <c r="J26" s="3" t="s">
        <v>66</v>
      </c>
      <c r="K26" s="4">
        <v>589</v>
      </c>
      <c r="L26" s="4">
        <v>234.58</v>
      </c>
      <c r="M26" s="4">
        <v>0</v>
      </c>
      <c r="N26" s="4">
        <v>0</v>
      </c>
      <c r="O26" s="4">
        <v>0</v>
      </c>
      <c r="P26" s="4">
        <v>0</v>
      </c>
    </row>
    <row r="27" spans="4:16" s="1" customFormat="1" ht="19.149999999999999" customHeight="1" x14ac:dyDescent="0.2">
      <c r="D27" s="3" t="s">
        <v>24</v>
      </c>
      <c r="E27" s="3"/>
      <c r="F27" s="3" t="s">
        <v>66</v>
      </c>
      <c r="G27" s="3"/>
      <c r="H27" s="3"/>
      <c r="I27" s="3"/>
      <c r="J27" s="3"/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</row>
    <row r="28" spans="4:16" s="1" customFormat="1" ht="19.149999999999999" customHeight="1" x14ac:dyDescent="0.2">
      <c r="D28" s="3" t="s">
        <v>50</v>
      </c>
      <c r="E28" s="3" t="s">
        <v>65</v>
      </c>
      <c r="F28" s="3" t="s">
        <v>66</v>
      </c>
      <c r="G28" s="3" t="s">
        <v>67</v>
      </c>
      <c r="H28" s="3" t="s">
        <v>66</v>
      </c>
      <c r="I28" s="3" t="s">
        <v>68</v>
      </c>
      <c r="J28" s="3" t="s">
        <v>66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</row>
    <row r="29" spans="4:16" s="1" customFormat="1" ht="19.149999999999999" customHeight="1" x14ac:dyDescent="0.2">
      <c r="D29" s="3" t="s">
        <v>25</v>
      </c>
      <c r="E29" s="3" t="s">
        <v>65</v>
      </c>
      <c r="F29" s="3" t="s">
        <v>66</v>
      </c>
      <c r="G29" s="3" t="s">
        <v>67</v>
      </c>
      <c r="H29" s="3" t="s">
        <v>66</v>
      </c>
      <c r="I29" s="3" t="s">
        <v>68</v>
      </c>
      <c r="J29" s="3" t="s">
        <v>66</v>
      </c>
      <c r="K29" s="4">
        <v>601</v>
      </c>
      <c r="L29" s="4">
        <v>230.11279999999999</v>
      </c>
      <c r="M29" s="4">
        <v>341</v>
      </c>
      <c r="N29" s="4">
        <v>247.00252</v>
      </c>
      <c r="O29" s="4">
        <v>55</v>
      </c>
      <c r="P29" s="4">
        <v>412.79093999999998</v>
      </c>
    </row>
    <row r="30" spans="4:16" s="1" customFormat="1" ht="19.149999999999999" customHeight="1" x14ac:dyDescent="0.2">
      <c r="D30" s="3" t="s">
        <v>26</v>
      </c>
      <c r="E30" s="3" t="s">
        <v>65</v>
      </c>
      <c r="F30" s="3" t="s">
        <v>66</v>
      </c>
      <c r="G30" s="3" t="s">
        <v>67</v>
      </c>
      <c r="H30" s="3" t="s">
        <v>66</v>
      </c>
      <c r="I30" s="3" t="s">
        <v>68</v>
      </c>
      <c r="J30" s="3" t="s">
        <v>66</v>
      </c>
      <c r="K30" s="4">
        <v>19</v>
      </c>
      <c r="L30" s="4">
        <v>8.8110508000000003</v>
      </c>
      <c r="M30" s="4">
        <v>222</v>
      </c>
      <c r="N30" s="4">
        <v>501.85260010000002</v>
      </c>
      <c r="O30" s="4">
        <v>97</v>
      </c>
      <c r="P30" s="4">
        <v>755.17584699999998</v>
      </c>
    </row>
    <row r="31" spans="4:16" s="1" customFormat="1" ht="19.149999999999999" customHeight="1" x14ac:dyDescent="0.2">
      <c r="D31" s="3" t="s">
        <v>27</v>
      </c>
      <c r="E31" s="3" t="s">
        <v>65</v>
      </c>
      <c r="F31" s="3" t="s">
        <v>66</v>
      </c>
      <c r="G31" s="3" t="s">
        <v>67</v>
      </c>
      <c r="H31" s="3" t="s">
        <v>66</v>
      </c>
      <c r="I31" s="3" t="s">
        <v>68</v>
      </c>
      <c r="J31" s="3" t="s">
        <v>66</v>
      </c>
      <c r="K31" s="4">
        <v>12</v>
      </c>
      <c r="L31" s="4">
        <v>3.25</v>
      </c>
      <c r="M31" s="4">
        <v>22</v>
      </c>
      <c r="N31" s="4">
        <v>57.756</v>
      </c>
      <c r="O31" s="4">
        <v>27</v>
      </c>
      <c r="P31" s="4">
        <v>192.67</v>
      </c>
    </row>
    <row r="32" spans="4:16" s="1" customFormat="1" ht="19.149999999999999" customHeight="1" x14ac:dyDescent="0.2">
      <c r="D32" s="3" t="s">
        <v>28</v>
      </c>
      <c r="E32" s="3" t="s">
        <v>65</v>
      </c>
      <c r="F32" s="3" t="s">
        <v>66</v>
      </c>
      <c r="G32" s="3" t="s">
        <v>67</v>
      </c>
      <c r="H32" s="3" t="s">
        <v>66</v>
      </c>
      <c r="I32" s="3" t="s">
        <v>68</v>
      </c>
      <c r="J32" s="3" t="s">
        <v>66</v>
      </c>
      <c r="K32" s="4">
        <v>0</v>
      </c>
      <c r="L32" s="4">
        <v>0</v>
      </c>
      <c r="M32" s="4">
        <v>34</v>
      </c>
      <c r="N32" s="4">
        <v>125.89975</v>
      </c>
      <c r="O32" s="4">
        <v>125</v>
      </c>
      <c r="P32" s="4">
        <v>897.88523999999995</v>
      </c>
    </row>
    <row r="33" spans="4:16" s="1" customFormat="1" ht="19.149999999999999" customHeight="1" x14ac:dyDescent="0.2">
      <c r="D33" s="3" t="s">
        <v>11</v>
      </c>
      <c r="E33" s="3" t="s">
        <v>65</v>
      </c>
      <c r="F33" s="3" t="s">
        <v>66</v>
      </c>
      <c r="G33" s="3" t="s">
        <v>67</v>
      </c>
      <c r="H33" s="3" t="s">
        <v>66</v>
      </c>
      <c r="I33" s="3" t="s">
        <v>68</v>
      </c>
      <c r="J33" s="3" t="s">
        <v>66</v>
      </c>
      <c r="K33" s="4">
        <v>103</v>
      </c>
      <c r="L33" s="4">
        <v>26.21866</v>
      </c>
      <c r="M33" s="4">
        <v>47</v>
      </c>
      <c r="N33" s="4">
        <v>106.765137</v>
      </c>
      <c r="O33" s="4">
        <v>44</v>
      </c>
      <c r="P33" s="4">
        <v>310.13469170000002</v>
      </c>
    </row>
    <row r="34" spans="4:16" s="1" customFormat="1" ht="19.149999999999999" customHeight="1" x14ac:dyDescent="0.2">
      <c r="D34" s="3" t="s">
        <v>12</v>
      </c>
      <c r="E34" s="3" t="s">
        <v>65</v>
      </c>
      <c r="F34" s="3" t="s">
        <v>66</v>
      </c>
      <c r="G34" s="3" t="s">
        <v>67</v>
      </c>
      <c r="H34" s="3" t="s">
        <v>66</v>
      </c>
      <c r="I34" s="3" t="s">
        <v>68</v>
      </c>
      <c r="J34" s="3" t="s">
        <v>66</v>
      </c>
      <c r="K34" s="4">
        <v>8</v>
      </c>
      <c r="L34" s="4">
        <v>2.4</v>
      </c>
      <c r="M34" s="4">
        <v>4</v>
      </c>
      <c r="N34" s="4">
        <v>6.8</v>
      </c>
      <c r="O34" s="4">
        <v>1</v>
      </c>
      <c r="P34" s="4">
        <v>7</v>
      </c>
    </row>
    <row r="35" spans="4:16" s="1" customFormat="1" ht="19.149999999999999" customHeight="1" x14ac:dyDescent="0.2">
      <c r="D35" s="3" t="s">
        <v>29</v>
      </c>
      <c r="E35" s="3" t="s">
        <v>65</v>
      </c>
      <c r="F35" s="3" t="s">
        <v>66</v>
      </c>
      <c r="G35" s="3" t="s">
        <v>67</v>
      </c>
      <c r="H35" s="3" t="s">
        <v>66</v>
      </c>
      <c r="I35" s="3" t="s">
        <v>68</v>
      </c>
      <c r="J35" s="3" t="s">
        <v>66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</row>
    <row r="36" spans="4:16" s="1" customFormat="1" ht="19.149999999999999" customHeight="1" x14ac:dyDescent="0.2">
      <c r="D36" s="3" t="s">
        <v>30</v>
      </c>
      <c r="E36" s="3" t="s">
        <v>65</v>
      </c>
      <c r="F36" s="3" t="s">
        <v>66</v>
      </c>
      <c r="G36" s="3" t="s">
        <v>67</v>
      </c>
      <c r="H36" s="3" t="s">
        <v>66</v>
      </c>
      <c r="I36" s="3" t="s">
        <v>68</v>
      </c>
      <c r="J36" s="3" t="s">
        <v>66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</row>
    <row r="37" spans="4:16" s="1" customFormat="1" ht="19.149999999999999" customHeight="1" x14ac:dyDescent="0.2">
      <c r="D37" s="3" t="s">
        <v>44</v>
      </c>
      <c r="E37" s="3" t="s">
        <v>65</v>
      </c>
      <c r="F37" s="3" t="s">
        <v>66</v>
      </c>
      <c r="G37" s="3" t="s">
        <v>67</v>
      </c>
      <c r="H37" s="3" t="s">
        <v>66</v>
      </c>
      <c r="I37" s="3" t="s">
        <v>68</v>
      </c>
      <c r="J37" s="3" t="s">
        <v>66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</row>
    <row r="38" spans="4:16" s="1" customFormat="1" ht="19.149999999999999" customHeight="1" x14ac:dyDescent="0.2">
      <c r="D38" s="3" t="s">
        <v>31</v>
      </c>
      <c r="E38" s="3" t="s">
        <v>65</v>
      </c>
      <c r="F38" s="3" t="s">
        <v>66</v>
      </c>
      <c r="G38" s="3" t="s">
        <v>67</v>
      </c>
      <c r="H38" s="3" t="s">
        <v>66</v>
      </c>
      <c r="I38" s="3" t="s">
        <v>68</v>
      </c>
      <c r="J38" s="3" t="s">
        <v>66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</row>
    <row r="39" spans="4:16" s="1" customFormat="1" ht="19.149999999999999" customHeight="1" x14ac:dyDescent="0.2">
      <c r="D39" s="3" t="s">
        <v>32</v>
      </c>
      <c r="E39" s="3" t="s">
        <v>65</v>
      </c>
      <c r="F39" s="3" t="s">
        <v>66</v>
      </c>
      <c r="G39" s="3" t="s">
        <v>67</v>
      </c>
      <c r="H39" s="3" t="s">
        <v>66</v>
      </c>
      <c r="I39" s="3" t="s">
        <v>68</v>
      </c>
      <c r="J39" s="3" t="s">
        <v>66</v>
      </c>
      <c r="K39" s="4">
        <v>10</v>
      </c>
      <c r="L39" s="4">
        <v>1.5</v>
      </c>
      <c r="M39" s="4">
        <v>4</v>
      </c>
      <c r="N39" s="4">
        <v>12</v>
      </c>
      <c r="O39" s="4">
        <v>7</v>
      </c>
      <c r="P39" s="4">
        <v>44.79</v>
      </c>
    </row>
    <row r="40" spans="4:16" s="1" customFormat="1" ht="19.149999999999999" customHeight="1" x14ac:dyDescent="0.2">
      <c r="D40" s="3" t="s">
        <v>33</v>
      </c>
      <c r="E40" s="3" t="s">
        <v>65</v>
      </c>
      <c r="F40" s="3" t="s">
        <v>66</v>
      </c>
      <c r="G40" s="3" t="s">
        <v>67</v>
      </c>
      <c r="H40" s="3" t="s">
        <v>66</v>
      </c>
      <c r="I40" s="3" t="s">
        <v>68</v>
      </c>
      <c r="J40" s="3" t="s">
        <v>66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</row>
    <row r="41" spans="4:16" s="1" customFormat="1" ht="19.149999999999999" customHeight="1" x14ac:dyDescent="0.2">
      <c r="D41" s="3" t="s">
        <v>34</v>
      </c>
      <c r="E41" s="3" t="s">
        <v>65</v>
      </c>
      <c r="F41" s="3" t="s">
        <v>66</v>
      </c>
      <c r="G41" s="3" t="s">
        <v>67</v>
      </c>
      <c r="H41" s="3" t="s">
        <v>66</v>
      </c>
      <c r="I41" s="3" t="s">
        <v>68</v>
      </c>
      <c r="J41" s="3" t="s">
        <v>66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</row>
    <row r="42" spans="4:16" s="1" customFormat="1" ht="19.149999999999999" customHeight="1" x14ac:dyDescent="0.2">
      <c r="D42" s="3" t="s">
        <v>35</v>
      </c>
      <c r="E42" s="3" t="s">
        <v>65</v>
      </c>
      <c r="F42" s="3" t="s">
        <v>66</v>
      </c>
      <c r="G42" s="3" t="s">
        <v>67</v>
      </c>
      <c r="H42" s="3" t="s">
        <v>66</v>
      </c>
      <c r="I42" s="3" t="s">
        <v>68</v>
      </c>
      <c r="J42" s="3" t="s">
        <v>66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</row>
    <row r="43" spans="4:16" s="1" customFormat="1" ht="19.149999999999999" customHeight="1" x14ac:dyDescent="0.2">
      <c r="D43" s="3" t="s">
        <v>13</v>
      </c>
      <c r="E43" s="3" t="s">
        <v>65</v>
      </c>
      <c r="F43" s="3" t="s">
        <v>66</v>
      </c>
      <c r="G43" s="3" t="s">
        <v>67</v>
      </c>
      <c r="H43" s="3" t="s">
        <v>66</v>
      </c>
      <c r="I43" s="3" t="s">
        <v>68</v>
      </c>
      <c r="J43" s="3" t="s">
        <v>66</v>
      </c>
      <c r="K43" s="4">
        <v>540</v>
      </c>
      <c r="L43" s="4">
        <v>170.08000319999999</v>
      </c>
      <c r="M43" s="4">
        <v>233</v>
      </c>
      <c r="N43" s="4">
        <v>466.18049999999999</v>
      </c>
      <c r="O43" s="4">
        <v>119</v>
      </c>
      <c r="P43" s="4">
        <v>977.27104199999997</v>
      </c>
    </row>
    <row r="44" spans="4:16" s="1" customFormat="1" ht="19.149999999999999" customHeight="1" x14ac:dyDescent="0.2">
      <c r="D44" s="3" t="s">
        <v>14</v>
      </c>
      <c r="E44" s="3" t="s">
        <v>65</v>
      </c>
      <c r="F44" s="3" t="s">
        <v>66</v>
      </c>
      <c r="G44" s="3" t="s">
        <v>67</v>
      </c>
      <c r="H44" s="3" t="s">
        <v>66</v>
      </c>
      <c r="I44" s="3" t="s">
        <v>68</v>
      </c>
      <c r="J44" s="3" t="s">
        <v>66</v>
      </c>
      <c r="K44" s="4">
        <v>124</v>
      </c>
      <c r="L44" s="4">
        <v>32.299999999999997</v>
      </c>
      <c r="M44" s="4">
        <v>8</v>
      </c>
      <c r="N44" s="4">
        <v>26.8</v>
      </c>
      <c r="O44" s="4">
        <v>19</v>
      </c>
      <c r="P44" s="4">
        <v>156.86000000000001</v>
      </c>
    </row>
    <row r="45" spans="4:16" s="1" customFormat="1" ht="19.149999999999999" customHeight="1" x14ac:dyDescent="0.2">
      <c r="D45" s="3" t="s">
        <v>51</v>
      </c>
      <c r="E45" s="3" t="s">
        <v>65</v>
      </c>
      <c r="F45" s="3" t="s">
        <v>66</v>
      </c>
      <c r="G45" s="3" t="s">
        <v>67</v>
      </c>
      <c r="H45" s="3" t="s">
        <v>66</v>
      </c>
      <c r="I45" s="3" t="s">
        <v>68</v>
      </c>
      <c r="J45" s="3" t="s">
        <v>66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4:16" s="1" customFormat="1" ht="19.149999999999999" customHeight="1" x14ac:dyDescent="0.2">
      <c r="D46" s="3" t="s">
        <v>36</v>
      </c>
      <c r="E46" s="3" t="s">
        <v>65</v>
      </c>
      <c r="F46" s="3" t="s">
        <v>66</v>
      </c>
      <c r="G46" s="3" t="s">
        <v>67</v>
      </c>
      <c r="H46" s="3" t="s">
        <v>66</v>
      </c>
      <c r="I46" s="3" t="s">
        <v>68</v>
      </c>
      <c r="J46" s="3" t="s">
        <v>66</v>
      </c>
      <c r="K46" s="4">
        <v>13263</v>
      </c>
      <c r="L46" s="4">
        <v>5453.44</v>
      </c>
      <c r="M46" s="4">
        <v>0</v>
      </c>
      <c r="N46" s="4">
        <v>0</v>
      </c>
      <c r="O46" s="4">
        <v>0</v>
      </c>
      <c r="P46" s="4">
        <v>0</v>
      </c>
    </row>
    <row r="47" spans="4:16" s="1" customFormat="1" ht="19.149999999999999" customHeight="1" x14ac:dyDescent="0.2">
      <c r="D47" s="3" t="s">
        <v>52</v>
      </c>
      <c r="E47" s="3" t="s">
        <v>65</v>
      </c>
      <c r="F47" s="3" t="s">
        <v>66</v>
      </c>
      <c r="G47" s="3" t="s">
        <v>67</v>
      </c>
      <c r="H47" s="3" t="s">
        <v>66</v>
      </c>
      <c r="I47" s="3" t="s">
        <v>68</v>
      </c>
      <c r="J47" s="3" t="s">
        <v>66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4:16" s="1" customFormat="1" ht="19.149999999999999" customHeight="1" x14ac:dyDescent="0.2">
      <c r="D48" s="3" t="s">
        <v>37</v>
      </c>
      <c r="E48" s="3" t="s">
        <v>65</v>
      </c>
      <c r="F48" s="3" t="s">
        <v>66</v>
      </c>
      <c r="G48" s="3" t="s">
        <v>67</v>
      </c>
      <c r="H48" s="3" t="s">
        <v>66</v>
      </c>
      <c r="I48" s="3" t="s">
        <v>68</v>
      </c>
      <c r="J48" s="3" t="s">
        <v>66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</row>
    <row r="49" spans="4:16" s="1" customFormat="1" ht="19.149999999999999" customHeight="1" x14ac:dyDescent="0.2">
      <c r="D49" s="3" t="s">
        <v>15</v>
      </c>
      <c r="E49" s="3" t="s">
        <v>65</v>
      </c>
      <c r="F49" s="3" t="s">
        <v>66</v>
      </c>
      <c r="G49" s="3" t="s">
        <v>67</v>
      </c>
      <c r="H49" s="3" t="s">
        <v>66</v>
      </c>
      <c r="I49" s="3" t="s">
        <v>68</v>
      </c>
      <c r="J49" s="3" t="s">
        <v>66</v>
      </c>
      <c r="K49" s="4">
        <v>127</v>
      </c>
      <c r="L49" s="4">
        <v>37.356940000000002</v>
      </c>
      <c r="M49" s="4">
        <v>520</v>
      </c>
      <c r="N49" s="4">
        <v>1190.1094055000001</v>
      </c>
      <c r="O49" s="4">
        <v>217</v>
      </c>
      <c r="P49" s="4">
        <v>1721.9964594</v>
      </c>
    </row>
    <row r="50" spans="4:16" s="1" customFormat="1" ht="19.149999999999999" customHeight="1" x14ac:dyDescent="0.2">
      <c r="D50" s="3" t="s">
        <v>16</v>
      </c>
      <c r="E50" s="3" t="s">
        <v>65</v>
      </c>
      <c r="F50" s="3" t="s">
        <v>66</v>
      </c>
      <c r="G50" s="3" t="s">
        <v>67</v>
      </c>
      <c r="H50" s="3" t="s">
        <v>66</v>
      </c>
      <c r="I50" s="3" t="s">
        <v>68</v>
      </c>
      <c r="J50" s="3" t="s">
        <v>66</v>
      </c>
      <c r="K50" s="4">
        <v>9</v>
      </c>
      <c r="L50" s="4">
        <v>2.7017699999999998</v>
      </c>
      <c r="M50" s="4">
        <v>25</v>
      </c>
      <c r="N50" s="4">
        <v>58.218139999999998</v>
      </c>
      <c r="O50" s="4">
        <v>15</v>
      </c>
      <c r="P50" s="4">
        <v>100.2116984</v>
      </c>
    </row>
    <row r="51" spans="4:16" s="1" customFormat="1" ht="19.149999999999999" customHeight="1" x14ac:dyDescent="0.2">
      <c r="D51" s="3" t="s">
        <v>45</v>
      </c>
      <c r="E51" s="3" t="s">
        <v>65</v>
      </c>
      <c r="F51" s="3" t="s">
        <v>66</v>
      </c>
      <c r="G51" s="3" t="s">
        <v>67</v>
      </c>
      <c r="H51" s="3" t="s">
        <v>66</v>
      </c>
      <c r="I51" s="3" t="s">
        <v>68</v>
      </c>
      <c r="J51" s="3" t="s">
        <v>66</v>
      </c>
      <c r="K51" s="4">
        <v>2677</v>
      </c>
      <c r="L51" s="4">
        <v>1259.06</v>
      </c>
      <c r="M51" s="4">
        <v>2028</v>
      </c>
      <c r="N51" s="4">
        <v>1825.04</v>
      </c>
      <c r="O51" s="4">
        <v>0</v>
      </c>
      <c r="P51" s="4">
        <v>0</v>
      </c>
    </row>
    <row r="52" spans="4:16" s="1" customFormat="1" ht="19.149999999999999" customHeight="1" x14ac:dyDescent="0.2">
      <c r="D52" s="3" t="s">
        <v>17</v>
      </c>
      <c r="E52" s="3" t="s">
        <v>65</v>
      </c>
      <c r="F52" s="3" t="s">
        <v>66</v>
      </c>
      <c r="G52" s="3" t="s">
        <v>67</v>
      </c>
      <c r="H52" s="3" t="s">
        <v>66</v>
      </c>
      <c r="I52" s="3" t="s">
        <v>68</v>
      </c>
      <c r="J52" s="3" t="s">
        <v>66</v>
      </c>
      <c r="K52" s="4">
        <v>145</v>
      </c>
      <c r="L52" s="4">
        <v>42.162724500000003</v>
      </c>
      <c r="M52" s="4">
        <v>403</v>
      </c>
      <c r="N52" s="4">
        <v>1246.1803032</v>
      </c>
      <c r="O52" s="4">
        <v>335</v>
      </c>
      <c r="P52" s="4">
        <v>2892.7984658</v>
      </c>
    </row>
    <row r="53" spans="4:16" s="1" customFormat="1" ht="19.149999999999999" customHeight="1" x14ac:dyDescent="0.2">
      <c r="D53" s="3" t="s">
        <v>46</v>
      </c>
      <c r="E53" s="3" t="s">
        <v>65</v>
      </c>
      <c r="F53" s="3" t="s">
        <v>66</v>
      </c>
      <c r="G53" s="3" t="s">
        <v>67</v>
      </c>
      <c r="H53" s="3" t="s">
        <v>66</v>
      </c>
      <c r="I53" s="3" t="s">
        <v>68</v>
      </c>
      <c r="J53" s="3" t="s">
        <v>66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</row>
    <row r="54" spans="4:16" s="1" customFormat="1" ht="19.149999999999999" customHeight="1" x14ac:dyDescent="0.2">
      <c r="D54" s="3" t="s">
        <v>38</v>
      </c>
      <c r="E54" s="3" t="s">
        <v>65</v>
      </c>
      <c r="F54" s="3" t="s">
        <v>66</v>
      </c>
      <c r="G54" s="3" t="s">
        <v>67</v>
      </c>
      <c r="H54" s="3" t="s">
        <v>66</v>
      </c>
      <c r="I54" s="3" t="s">
        <v>68</v>
      </c>
      <c r="J54" s="3" t="s">
        <v>66</v>
      </c>
      <c r="K54" s="4">
        <v>0</v>
      </c>
      <c r="L54" s="4">
        <v>0</v>
      </c>
      <c r="M54" s="4">
        <v>1</v>
      </c>
      <c r="N54" s="4">
        <v>5</v>
      </c>
      <c r="O54" s="4">
        <v>5</v>
      </c>
      <c r="P54" s="4">
        <v>44.99</v>
      </c>
    </row>
    <row r="55" spans="4:16" s="1" customFormat="1" ht="19.149999999999999" customHeight="1" x14ac:dyDescent="0.2">
      <c r="D55" s="7"/>
      <c r="E55" s="7"/>
      <c r="F55" s="7"/>
      <c r="G55" s="7"/>
      <c r="H55" s="5" t="s">
        <v>69</v>
      </c>
      <c r="I55" s="7"/>
      <c r="J55" s="7"/>
      <c r="K55" s="6">
        <v>19699</v>
      </c>
      <c r="L55" s="6">
        <v>7988.8833146999996</v>
      </c>
      <c r="M55" s="6">
        <v>4545</v>
      </c>
      <c r="N55" s="6">
        <v>7800.0573365</v>
      </c>
      <c r="O55" s="6">
        <v>1612</v>
      </c>
      <c r="P55" s="6">
        <v>12981.250198600001</v>
      </c>
    </row>
  </sheetData>
  <mergeCells count="14">
    <mergeCell ref="O10:P10"/>
    <mergeCell ref="O7:O8"/>
    <mergeCell ref="H10:H11"/>
    <mergeCell ref="I10:I11"/>
    <mergeCell ref="J10:J11"/>
    <mergeCell ref="K10:L10"/>
    <mergeCell ref="M10:N10"/>
    <mergeCell ref="B2:C2"/>
    <mergeCell ref="B4:C4"/>
    <mergeCell ref="C6:G7"/>
    <mergeCell ref="D10:D11"/>
    <mergeCell ref="E10:E11"/>
    <mergeCell ref="F10:F11"/>
    <mergeCell ref="G10:G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2024-05-03T05:04:26Z</cp:lastPrinted>
  <dcterms:created xsi:type="dcterms:W3CDTF">2024-04-29T04:51:39Z</dcterms:created>
  <dcterms:modified xsi:type="dcterms:W3CDTF">2024-05-10T10:11:30Z</dcterms:modified>
</cp:coreProperties>
</file>